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eckova\SynologyDrive\Verejne zakazky\Mokré Lazce\svoz odpadů\ZD a přílohy\"/>
    </mc:Choice>
  </mc:AlternateContent>
  <xr:revisionPtr revIDLastSave="0" documentId="13_ncr:1_{EC9743D3-5830-4F55-AF5A-B23626D298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enový výkaz" sheetId="1" r:id="rId1"/>
  </sheets>
  <calcPr calcId="191029"/>
</workbook>
</file>

<file path=xl/calcChain.xml><?xml version="1.0" encoding="utf-8"?>
<calcChain xmlns="http://schemas.openxmlformats.org/spreadsheetml/2006/main">
  <c r="D35" i="1" l="1"/>
  <c r="G35" i="1" s="1"/>
  <c r="F35" i="1"/>
  <c r="D36" i="1"/>
  <c r="G36" i="1" s="1"/>
  <c r="F36" i="1"/>
  <c r="E103" i="1"/>
  <c r="E102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60" i="1"/>
  <c r="F78" i="1" l="1"/>
  <c r="E104" i="1"/>
  <c r="D104" i="1"/>
  <c r="D94" i="1" l="1"/>
  <c r="E94" i="1" s="1"/>
  <c r="D93" i="1"/>
  <c r="E93" i="1" s="1"/>
  <c r="D77" i="1"/>
  <c r="G77" i="1" s="1"/>
  <c r="D68" i="1"/>
  <c r="G68" i="1" s="1"/>
  <c r="D76" i="1"/>
  <c r="G76" i="1" s="1"/>
  <c r="D75" i="1"/>
  <c r="G75" i="1" s="1"/>
  <c r="D74" i="1"/>
  <c r="G74" i="1" s="1"/>
  <c r="D73" i="1"/>
  <c r="G73" i="1" s="1"/>
  <c r="D72" i="1"/>
  <c r="G72" i="1" s="1"/>
  <c r="D71" i="1"/>
  <c r="G71" i="1" s="1"/>
  <c r="D70" i="1"/>
  <c r="G70" i="1" s="1"/>
  <c r="D69" i="1"/>
  <c r="G69" i="1" s="1"/>
  <c r="D67" i="1"/>
  <c r="G67" i="1" s="1"/>
  <c r="D66" i="1"/>
  <c r="G66" i="1" s="1"/>
  <c r="D65" i="1"/>
  <c r="G65" i="1" s="1"/>
  <c r="D64" i="1"/>
  <c r="G64" i="1" s="1"/>
  <c r="D63" i="1"/>
  <c r="G63" i="1" s="1"/>
  <c r="D62" i="1"/>
  <c r="G62" i="1" s="1"/>
  <c r="D61" i="1"/>
  <c r="G61" i="1" s="1"/>
  <c r="D60" i="1"/>
  <c r="G60" i="1" s="1"/>
  <c r="F47" i="1"/>
  <c r="F48" i="1" s="1"/>
  <c r="D47" i="1"/>
  <c r="G47" i="1" s="1"/>
  <c r="F13" i="1"/>
  <c r="D13" i="1"/>
  <c r="G13" i="1" s="1"/>
  <c r="D91" i="1"/>
  <c r="E91" i="1" s="1"/>
  <c r="D92" i="1"/>
  <c r="E92" i="1" s="1"/>
  <c r="D90" i="1"/>
  <c r="E90" i="1" s="1"/>
  <c r="F16" i="1"/>
  <c r="F15" i="1"/>
  <c r="F14" i="1"/>
  <c r="D16" i="1"/>
  <c r="G16" i="1" s="1"/>
  <c r="F11" i="1"/>
  <c r="F37" i="1"/>
  <c r="F38" i="1"/>
  <c r="F39" i="1"/>
  <c r="D39" i="1"/>
  <c r="G39" i="1" s="1"/>
  <c r="G78" i="1" l="1"/>
  <c r="F18" i="1"/>
  <c r="F40" i="1"/>
  <c r="G48" i="1"/>
  <c r="E95" i="1"/>
  <c r="D95" i="1"/>
  <c r="D15" i="1"/>
  <c r="G15" i="1" s="1"/>
  <c r="D17" i="1"/>
  <c r="G17" i="1" s="1"/>
  <c r="D110" i="1" l="1"/>
  <c r="D38" i="1"/>
  <c r="G38" i="1" s="1"/>
  <c r="D37" i="1"/>
  <c r="G37" i="1" s="1"/>
  <c r="D14" i="1"/>
  <c r="G14" i="1" s="1"/>
  <c r="D11" i="1"/>
  <c r="G11" i="1" s="1"/>
  <c r="G18" i="1" l="1"/>
  <c r="G40" i="1"/>
  <c r="D112" i="1" l="1"/>
</calcChain>
</file>

<file path=xl/sharedStrings.xml><?xml version="1.0" encoding="utf-8"?>
<sst xmlns="http://schemas.openxmlformats.org/spreadsheetml/2006/main" count="149" uniqueCount="113">
  <si>
    <t>x</t>
  </si>
  <si>
    <t>tříděný komunální odpad - PAPÍR</t>
  </si>
  <si>
    <t>směsný komunální odpad (SKO)</t>
  </si>
  <si>
    <t>CELKEM</t>
  </si>
  <si>
    <t>Celková výše nabídkové ceny</t>
  </si>
  <si>
    <t>Cena za období 1 roku                             (12 měsíců)</t>
  </si>
  <si>
    <t>Cena za období dle VZ                               (48 měsíců)</t>
  </si>
  <si>
    <t>1 x 14 dní</t>
  </si>
  <si>
    <t>1 x měsícně</t>
  </si>
  <si>
    <t>dle potřeby</t>
  </si>
  <si>
    <t>1 x 14 dní (04 - 11)                               1 x měsíčně (12 - 03)</t>
  </si>
  <si>
    <t>Cena za tunu odpadu                               bez DPH</t>
  </si>
  <si>
    <t xml:space="preserve">(součet všech cen za období dle VZ – 48 měsíců) </t>
  </si>
  <si>
    <t>V …..................... dne …......................</t>
  </si>
  <si>
    <t>…..............................................................</t>
  </si>
  <si>
    <t>za účastníka zadávacího řízení / dodavatele</t>
  </si>
  <si>
    <t xml:space="preserve">POZNÁMKY: </t>
  </si>
  <si>
    <t>Uvedené počty nádob jsou vyčísleny k datu zahájení zadávacího řízení, kdy jsou pro dodavatele orientačními, neboť se mohou průběžně měnit.</t>
  </si>
  <si>
    <r>
      <t xml:space="preserve">Ceny uvedené v cenovém výkazu </t>
    </r>
    <r>
      <rPr>
        <b/>
        <i/>
        <sz val="11"/>
        <color theme="1"/>
        <rFont val="Calibri"/>
        <family val="2"/>
        <charset val="238"/>
        <scheme val="minor"/>
      </rPr>
      <t>neobsahují zákonné poplatky za ukládaní odpadů na skládku</t>
    </r>
    <r>
      <rPr>
        <i/>
        <sz val="11"/>
        <color theme="1"/>
        <rFont val="Calibri"/>
        <family val="2"/>
        <charset val="238"/>
        <scheme val="minor"/>
      </rPr>
      <t xml:space="preserve">. K cenám uvedeným výše bude dodavatel samostatně vyčíslovat tyto zákonné poplatky, kdy má povinnost předem vždy informovat objednatele o jejich aktuální výši a o veškerých jejich zákonných úpravách. Cenu zákonného poplatku bude dodavatel zahrnovat do jím vystavených faktur vůči objednateli samostatně, a to bez jakýchkoliv přirážek z jeho strany. Vlastní úhradu těchto zákonných poplatků vůči oprávněným stranám provede přímo dodavatel. </t>
    </r>
  </si>
  <si>
    <t>Poznámka: veškeré ceny uvádějte bez DPH a bez zákonnných poplatků za ukládání odpadů na skládku</t>
  </si>
  <si>
    <t xml:space="preserve">(součet všech cen za období 1 roku - 12 měsíců) </t>
  </si>
  <si>
    <t>Celková nabídková cena                                                 bez DPH za 12 měsíců</t>
  </si>
  <si>
    <t>Celková nabídková cena                                                    bez DPH za 48 měsíců</t>
  </si>
  <si>
    <t>biologicky rozložitelný odpad (BRO)</t>
  </si>
  <si>
    <t>tříděný komunální odpad - SKLO barevné a bílé</t>
  </si>
  <si>
    <t>tříděný komunální odpad - PLASTY, nápojové kartony, kovy</t>
  </si>
  <si>
    <t>Předpokládané množství odpadu za 12 měsíců                           v tunách</t>
  </si>
  <si>
    <t>Frekvence svozu</t>
  </si>
  <si>
    <t>2 ročně</t>
  </si>
  <si>
    <t>Cena za kilogram odpadu                               bez DPH</t>
  </si>
  <si>
    <t>Kalkulované množství odpadu za 12 měsíců                           v kilogramech</t>
  </si>
  <si>
    <t>filtrační materiály nasycené olejem</t>
  </si>
  <si>
    <t xml:space="preserve">pneumatika - osobní, nákladní - max. průměr 1.200 mm, max. šířka 460 mm </t>
  </si>
  <si>
    <t xml:space="preserve">rozpouštědla - ředidla, mořidla </t>
  </si>
  <si>
    <t>pneumatika - traktorová</t>
  </si>
  <si>
    <t>kyseliny</t>
  </si>
  <si>
    <t>15 02 02   N</t>
  </si>
  <si>
    <t>16 01 03   O</t>
  </si>
  <si>
    <t>20 01 13   N</t>
  </si>
  <si>
    <t>20 01 14   N</t>
  </si>
  <si>
    <t>20 01 15   N</t>
  </si>
  <si>
    <t>fotochemikálie</t>
  </si>
  <si>
    <t>20 01 17   N</t>
  </si>
  <si>
    <t>pesticidy</t>
  </si>
  <si>
    <t>20 01 19   N</t>
  </si>
  <si>
    <t>jedlý olej a tuk</t>
  </si>
  <si>
    <t>20 01 25   O</t>
  </si>
  <si>
    <t>olej a tuk neuvedený pod č. 20 01 25</t>
  </si>
  <si>
    <t>20 01 26   N</t>
  </si>
  <si>
    <t>barvy, lepidla, pryskyřice obsahující neb. látky - tuhé</t>
  </si>
  <si>
    <t>20 01 27   N</t>
  </si>
  <si>
    <t>barvy, lepidla, pryskyřice obsahující neb. látky - tekuté</t>
  </si>
  <si>
    <t>detergenty obsahující nebezpečné látky</t>
  </si>
  <si>
    <t>20 01 29   N</t>
  </si>
  <si>
    <t>olověné akumulátory</t>
  </si>
  <si>
    <t>20 01 33   N</t>
  </si>
  <si>
    <t>nikl-kadmiové akumulátory</t>
  </si>
  <si>
    <t>16 06 02   N</t>
  </si>
  <si>
    <t>baterie a akumulátory neuvedené pod č. 20 01 33 - baterie, monočláky</t>
  </si>
  <si>
    <t>20 01 34   O</t>
  </si>
  <si>
    <t>objemný odpad</t>
  </si>
  <si>
    <t>20 03 07   O</t>
  </si>
  <si>
    <t>20 03 01   O</t>
  </si>
  <si>
    <t>velkoobjemový a nebezpečný odpad (VO + NO)</t>
  </si>
  <si>
    <t>SKO VO</t>
  </si>
  <si>
    <t>pytel 120 l - PLASTY, nápojové kartony, kovy (standardní LDPE pytle žluté barvy)</t>
  </si>
  <si>
    <t xml:space="preserve">Cena za pronájem                                    1 ks nádoby za měsíc                      </t>
  </si>
  <si>
    <t xml:space="preserve">Cena za pronájem nádob                      za období 1 roku                             (12 měsíců) </t>
  </si>
  <si>
    <t>Cena za pronájem nádob                       za období dle VZ                           (48 měsíců)</t>
  </si>
  <si>
    <t>Počet pronajatých nádob</t>
  </si>
  <si>
    <t>zvonový kontejner 2100 l - SKLO duo</t>
  </si>
  <si>
    <t>zvonový kontejner 2100 l - SKLO bílé</t>
  </si>
  <si>
    <t>zvonový kontejner 2100 l - SKLO barevné</t>
  </si>
  <si>
    <t>Cena za poskytnutí pytlů                  na oddobí dle VZ                         (48 měsíců)</t>
  </si>
  <si>
    <t>Počet poskytnutých pytlů na rok (12 měsíců)</t>
  </si>
  <si>
    <t xml:space="preserve">Cena za poskytnutí pytlů                 na rok (12 měsíců) </t>
  </si>
  <si>
    <t>zásady - hydroxidy</t>
  </si>
  <si>
    <t>Předpokládané množství odpadu za 48 měsíců v tunách</t>
  </si>
  <si>
    <t>Kalkulované množství odpadu za 48 měsíců v kilogramech</t>
  </si>
  <si>
    <t>Počet svozů za 12 měsíců</t>
  </si>
  <si>
    <t>Počet svozů za 48 měsíců (předpoklad)</t>
  </si>
  <si>
    <t>Cena za 1 svoz</t>
  </si>
  <si>
    <t xml:space="preserve"> - SKO - kontejnery 1100 l jsou v majetku objednatele.</t>
  </si>
  <si>
    <t>Objednatel: Obec Mokré Lazce (IČO: 00300462)</t>
  </si>
  <si>
    <t>Dodavatel:  xxx (IČO: xxx)</t>
  </si>
  <si>
    <t>1) Cena za sběr / svoz odpadu - směsný komunální odpad, tříděný komunální odapd, biologicky rozložitelný odpad</t>
  </si>
  <si>
    <t>směsný komunální odpad (SKO) - popelnice 110 - 120 l (550 ks)</t>
  </si>
  <si>
    <t>směsný komunální odpad (SKO) - kontejnery  1100 l (2 ks)</t>
  </si>
  <si>
    <t xml:space="preserve">biologicky rozložitelný odpad (BRO) - BIO-nádoba 240 l (400 ks) </t>
  </si>
  <si>
    <t>biologicky rozložitelný odpad (BRO) - kontejnery 1100 l (9 ks)</t>
  </si>
  <si>
    <t>tříděný komunlní odpad - PAPÍR - pytle + popelnice 110 - 240 l</t>
  </si>
  <si>
    <t>tříděný komunální odpad - PLASTY, nápojové kartony, kovy - pytle + popelnice 110 - 240 l</t>
  </si>
  <si>
    <t>tříděný komunální odpad - SKLO - zvonový kontejnery 2100 l (7 ks)</t>
  </si>
  <si>
    <r>
      <t>5)</t>
    </r>
    <r>
      <rPr>
        <b/>
        <u/>
        <sz val="12"/>
        <color theme="1"/>
        <rFont val="Times New Roman"/>
        <family val="1"/>
        <charset val="238"/>
      </rPr>
      <t> </t>
    </r>
    <r>
      <rPr>
        <b/>
        <u/>
        <sz val="12"/>
        <color theme="1"/>
        <rFont val="Calibri"/>
        <family val="2"/>
        <charset val="238"/>
        <scheme val="minor"/>
      </rPr>
      <t>Pronájem nádob na sběr/svoz odpadu</t>
    </r>
  </si>
  <si>
    <t>popelnice 240 l - biologicky rozložitelný odpad (BRO)</t>
  </si>
  <si>
    <t>kontejner 1100 l - biologicky rozložitelný odpad (BRO)</t>
  </si>
  <si>
    <t>6) Poskytnutí pytlů na sběr/svoz odpadu</t>
  </si>
  <si>
    <t xml:space="preserve"> - SKLO - v majetku objednatele jsou 2 ks zvonové kontejnery 2100 l (1 x bílé sklo, 1 x barevné sklo), další zvonové kontejnery v počtu 5 ks budou v pronájmu od dodavatele, tzn. pronájem těchto nádob pro sběr/svoz je předmětem poskytovaných služeb. </t>
  </si>
  <si>
    <t xml:space="preserve"> - BRO - BIO-nádoby 240 l budou v pronájmu od dodavatele, tzn. pronájem těchto nádob pro sběr/svoz je předmětem poskytovaných služeb.</t>
  </si>
  <si>
    <t xml:space="preserve"> - BRO - v majetku objednatele je 5 ks kontejnerů 1100 l, další kontejnery v počtu 4 ks budou v pronájmu od dodavatele, tzn. pronájem těchto nádob pro sběr/svoz je předmětem poskytovaných služeb.</t>
  </si>
  <si>
    <t>Poskytování služeb v oblasti sytému nakládání s odpady v obci Mokré Lazce na roky 2025-2028
Příloha č. 1 Smlouvy o poskytování služeb – Cenový výkaz
Příloha č. 7 Zadávací dokumentace</t>
  </si>
  <si>
    <t>2) Cena za odstranění / využití / odběr odpadu - směsný komunální odpad, tříděný komunální odpad, biologicky rozložitelný odpad - BEZ zákonných poplatků</t>
  </si>
  <si>
    <t xml:space="preserve">Počet svozů za 12 měsíců (předpoklad) </t>
  </si>
  <si>
    <t xml:space="preserve"> - Nádoby pro mobilní svoz VO a NO budou přistaveny v místě stanoviště mobilného svozu dodavatelem, a to jako součást sjednaného plnění dle této smlouvy. </t>
  </si>
  <si>
    <t xml:space="preserve"> - Cena za přistavení potřebných nádob pro mobilní svoz VO a NO bude dodavatelem kalkulována jakou součást ceny za uskutečnění 1 mobilného svozu VO a NO.</t>
  </si>
  <si>
    <t xml:space="preserve">3) Cena za svoz odpadu - velkoobjemový a nebezpečný odpad z daného stanoviště (MOBILNÍ SVOZ) </t>
  </si>
  <si>
    <t>4) Cena za odběr odpadu - velkoobjemový a nebezpečný odpad - BEZ zákonných poplatků</t>
  </si>
  <si>
    <t xml:space="preserve"> - Za období let 2017 - 2023 bylo v obci Mokré Lazce svezeno v průměru za rok 26,14 tun VO a 5,75 tun NO. Množství tun VO a NO, resp. i jejich jednotlivých druhů, bylo přitom v jednotlivých uvedených letech rozdílné.</t>
  </si>
  <si>
    <t xml:space="preserve"> - Kalkulované mnnožství VO a NO za 12 měsíců v kg je zde stanoveno demostrativně jen pro potřeby vyčíslení celkové nabídkové ceny dodavatele za 12, resp. 48 měsíců. Zásadní je zde vyčíslení ceny za odběr příslušného druhu VO či NO za kg.</t>
  </si>
  <si>
    <t>pytel 120 l - PAPÍR (standardní LDPE pytle modré barvy)</t>
  </si>
  <si>
    <t xml:space="preserve"> - SKO - popelnice 110 - 120 l jsou v majetku či individuálním pronájmu jednotlivých domácností v obci Mokré Lazce.</t>
  </si>
  <si>
    <t xml:space="preserve"> - PAPÍR - v obci probíhá pytlový sběr (pytle poskytne dodavatel),  přičemž současně některé domácnosti v obci využívají pro sběr vlastní popelnice 110 - 240 l (jejich přesný počet není objednateli znám).</t>
  </si>
  <si>
    <t xml:space="preserve"> - PLASTY, nápojové kartony, kovové obaly - v obci probíhá pytlový sběr (pytle poskytne dodavatel), přičemž současně některé domácnosti v obci využívají pro tento sběr vlastní popelnice 110 - 240 l (jejich přesný počet není objednateli znám).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</si>
</sst>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Kč&quot;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u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sz val="13"/>
      <color rgb="FF000000"/>
      <name val="Calibri"/>
      <family val="2"/>
      <charset val="238"/>
      <scheme val="minor"/>
    </font>
    <font>
      <b/>
      <sz val="13"/>
      <color rgb="FF000000"/>
      <name val="Calibri "/>
      <charset val="238"/>
    </font>
    <font>
      <sz val="13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u/>
      <sz val="12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43" fontId="2" fillId="0" borderId="4" xfId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2" fillId="0" borderId="3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1" applyNumberFormat="1" applyFont="1" applyBorder="1" applyAlignment="1">
      <alignment horizontal="right" vertical="center" wrapText="1"/>
    </xf>
    <xf numFmtId="0" fontId="7" fillId="0" borderId="0" xfId="0" applyFont="1"/>
    <xf numFmtId="0" fontId="3" fillId="6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right" vertical="center" wrapText="1"/>
    </xf>
    <xf numFmtId="164" fontId="3" fillId="6" borderId="4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6" fillId="0" borderId="0" xfId="0" applyFont="1"/>
    <xf numFmtId="0" fontId="3" fillId="6" borderId="3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11" fillId="3" borderId="4" xfId="0" applyNumberFormat="1" applyFont="1" applyFill="1" applyBorder="1" applyAlignment="1">
      <alignment horizontal="right" vertical="center" wrapText="1"/>
    </xf>
    <xf numFmtId="164" fontId="11" fillId="3" borderId="4" xfId="1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3" fillId="6" borderId="4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2" fillId="8" borderId="4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2" fillId="0" borderId="0" xfId="0" applyFont="1"/>
    <xf numFmtId="0" fontId="14" fillId="3" borderId="0" xfId="0" applyFont="1" applyFill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164" fontId="17" fillId="7" borderId="10" xfId="0" applyNumberFormat="1" applyFont="1" applyFill="1" applyBorder="1" applyAlignment="1">
      <alignment horizontal="center" vertical="center" wrapText="1"/>
    </xf>
    <xf numFmtId="164" fontId="17" fillId="7" borderId="12" xfId="0" applyNumberFormat="1" applyFont="1" applyFill="1" applyBorder="1" applyAlignment="1">
      <alignment horizontal="center" vertical="center" wrapText="1"/>
    </xf>
    <xf numFmtId="164" fontId="17" fillId="7" borderId="9" xfId="0" applyNumberFormat="1" applyFont="1" applyFill="1" applyBorder="1" applyAlignment="1">
      <alignment horizontal="center" vertical="center" wrapText="1"/>
    </xf>
    <xf numFmtId="164" fontId="17" fillId="7" borderId="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164" fontId="17" fillId="7" borderId="11" xfId="0" applyNumberFormat="1" applyFont="1" applyFill="1" applyBorder="1" applyAlignment="1">
      <alignment horizontal="center" vertical="center" wrapText="1"/>
    </xf>
    <xf numFmtId="164" fontId="17" fillId="7" borderId="1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4" fontId="11" fillId="3" borderId="7" xfId="1" applyNumberFormat="1" applyFont="1" applyFill="1" applyBorder="1" applyAlignment="1">
      <alignment horizontal="right" vertical="center" wrapText="1"/>
    </xf>
    <xf numFmtId="164" fontId="11" fillId="3" borderId="3" xfId="0" applyNumberFormat="1" applyFont="1" applyFill="1" applyBorder="1" applyAlignment="1">
      <alignment horizontal="right" vertical="center" wrapText="1"/>
    </xf>
    <xf numFmtId="164" fontId="2" fillId="0" borderId="7" xfId="1" applyNumberFormat="1" applyFont="1" applyFill="1" applyBorder="1" applyAlignment="1">
      <alignment horizontal="right" vertical="center" wrapText="1"/>
    </xf>
    <xf numFmtId="164" fontId="0" fillId="0" borderId="3" xfId="0" applyNumberForma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7"/>
  <sheetViews>
    <sheetView tabSelected="1" topLeftCell="A10" zoomScale="85" zoomScaleNormal="85" workbookViewId="0">
      <selection activeCell="E26" sqref="E26"/>
    </sheetView>
  </sheetViews>
  <sheetFormatPr defaultRowHeight="14.4"/>
  <cols>
    <col min="1" max="1" width="78.88671875" customWidth="1"/>
    <col min="2" max="2" width="19.6640625" customWidth="1"/>
    <col min="3" max="3" width="25.77734375" customWidth="1"/>
    <col min="4" max="4" width="25.109375" customWidth="1"/>
    <col min="5" max="7" width="25.77734375" customWidth="1"/>
  </cols>
  <sheetData>
    <row r="1" spans="1:7" ht="79.2" customHeight="1">
      <c r="A1" s="66" t="s">
        <v>100</v>
      </c>
      <c r="B1" s="66"/>
      <c r="C1" s="67"/>
      <c r="D1" s="67"/>
      <c r="E1" s="67"/>
      <c r="F1" s="67"/>
      <c r="G1" s="67"/>
    </row>
    <row r="2" spans="1:7" ht="14.4" customHeight="1">
      <c r="A2" s="43"/>
      <c r="B2" s="43"/>
      <c r="C2" s="44"/>
      <c r="D2" s="44"/>
      <c r="E2" s="44"/>
      <c r="F2" s="44"/>
      <c r="G2" s="44"/>
    </row>
    <row r="3" spans="1:7" s="45" customFormat="1" ht="25.05" customHeight="1">
      <c r="A3" s="43" t="s">
        <v>83</v>
      </c>
      <c r="B3" s="47"/>
      <c r="C3" s="48"/>
      <c r="D3" s="48"/>
      <c r="E3" s="48"/>
      <c r="F3" s="48"/>
      <c r="G3" s="48"/>
    </row>
    <row r="4" spans="1:7" s="45" customFormat="1" ht="25.05" customHeight="1">
      <c r="A4" s="50" t="s">
        <v>84</v>
      </c>
      <c r="B4" s="47"/>
      <c r="C4" s="48"/>
      <c r="D4" s="48"/>
      <c r="E4" s="48"/>
      <c r="F4" s="48"/>
      <c r="G4" s="48"/>
    </row>
    <row r="5" spans="1:7" ht="14.4" customHeight="1">
      <c r="A5" s="43"/>
      <c r="B5" s="43"/>
      <c r="C5" s="44"/>
      <c r="D5" s="44"/>
      <c r="E5" s="44"/>
      <c r="F5" s="44"/>
      <c r="G5" s="44"/>
    </row>
    <row r="6" spans="1:7" ht="14.4" customHeight="1">
      <c r="A6" s="43"/>
      <c r="B6" s="43"/>
      <c r="C6" s="44"/>
      <c r="D6" s="44"/>
      <c r="E6" s="44"/>
      <c r="F6" s="44"/>
      <c r="G6" s="44"/>
    </row>
    <row r="7" spans="1:7" ht="14.4" customHeight="1">
      <c r="A7" s="43"/>
      <c r="B7" s="43"/>
      <c r="C7" s="44"/>
      <c r="D7" s="44"/>
      <c r="E7" s="44"/>
      <c r="F7" s="44"/>
      <c r="G7" s="44"/>
    </row>
    <row r="8" spans="1:7" ht="14.4" customHeight="1">
      <c r="A8" s="46" t="s">
        <v>85</v>
      </c>
      <c r="B8" s="1"/>
    </row>
    <row r="9" spans="1:7" ht="14.4" customHeight="1" thickBot="1"/>
    <row r="10" spans="1:7" ht="53.4" customHeight="1" thickBot="1">
      <c r="A10" s="28"/>
      <c r="B10" s="5" t="s">
        <v>27</v>
      </c>
      <c r="C10" s="5" t="s">
        <v>79</v>
      </c>
      <c r="D10" s="5" t="s">
        <v>80</v>
      </c>
      <c r="E10" s="17" t="s">
        <v>81</v>
      </c>
      <c r="F10" s="5" t="s">
        <v>5</v>
      </c>
      <c r="G10" s="5" t="s">
        <v>6</v>
      </c>
    </row>
    <row r="11" spans="1:7" ht="19.95" customHeight="1" thickBot="1">
      <c r="A11" s="8" t="s">
        <v>86</v>
      </c>
      <c r="B11" s="68" t="s">
        <v>7</v>
      </c>
      <c r="C11" s="68">
        <v>25</v>
      </c>
      <c r="D11" s="68">
        <f>C11*4</f>
        <v>100</v>
      </c>
      <c r="E11" s="70"/>
      <c r="F11" s="72">
        <f>C11*E11</f>
        <v>0</v>
      </c>
      <c r="G11" s="74">
        <f>D11*E11</f>
        <v>0</v>
      </c>
    </row>
    <row r="12" spans="1:7" ht="19.95" customHeight="1" thickBot="1">
      <c r="A12" s="8" t="s">
        <v>87</v>
      </c>
      <c r="B12" s="69"/>
      <c r="C12" s="69"/>
      <c r="D12" s="69"/>
      <c r="E12" s="71"/>
      <c r="F12" s="73"/>
      <c r="G12" s="73"/>
    </row>
    <row r="13" spans="1:7" ht="19.95" customHeight="1" thickBot="1">
      <c r="A13" s="8" t="s">
        <v>90</v>
      </c>
      <c r="B13" s="2" t="s">
        <v>8</v>
      </c>
      <c r="C13" s="2">
        <v>12</v>
      </c>
      <c r="D13" s="2">
        <f>C13*4</f>
        <v>48</v>
      </c>
      <c r="E13" s="30"/>
      <c r="F13" s="10">
        <f>C13*E13</f>
        <v>0</v>
      </c>
      <c r="G13" s="9">
        <f>D13*E13</f>
        <v>0</v>
      </c>
    </row>
    <row r="14" spans="1:7" ht="19.95" customHeight="1" thickBot="1">
      <c r="A14" s="8" t="s">
        <v>91</v>
      </c>
      <c r="B14" s="2" t="s">
        <v>8</v>
      </c>
      <c r="C14" s="2">
        <v>12</v>
      </c>
      <c r="D14" s="2">
        <f>C14*4</f>
        <v>48</v>
      </c>
      <c r="E14" s="30"/>
      <c r="F14" s="10">
        <f>C14*E14</f>
        <v>0</v>
      </c>
      <c r="G14" s="9">
        <f>D14*E14</f>
        <v>0</v>
      </c>
    </row>
    <row r="15" spans="1:7" ht="19.95" customHeight="1" thickBot="1">
      <c r="A15" s="8" t="s">
        <v>92</v>
      </c>
      <c r="B15" s="3" t="s">
        <v>9</v>
      </c>
      <c r="C15" s="2">
        <v>9</v>
      </c>
      <c r="D15" s="2">
        <f>C15*4</f>
        <v>36</v>
      </c>
      <c r="E15" s="30"/>
      <c r="F15" s="10">
        <f>C15*E15</f>
        <v>0</v>
      </c>
      <c r="G15" s="9">
        <f>D15*E15</f>
        <v>0</v>
      </c>
    </row>
    <row r="16" spans="1:7" ht="19.95" customHeight="1" thickBot="1">
      <c r="A16" s="8" t="s">
        <v>88</v>
      </c>
      <c r="B16" s="68" t="s">
        <v>10</v>
      </c>
      <c r="C16" s="68">
        <v>18</v>
      </c>
      <c r="D16" s="68">
        <f>C16*4</f>
        <v>72</v>
      </c>
      <c r="E16" s="70"/>
      <c r="F16" s="72">
        <f>C16*E16</f>
        <v>0</v>
      </c>
      <c r="G16" s="72">
        <f>D16*E16</f>
        <v>0</v>
      </c>
    </row>
    <row r="17" spans="1:7" ht="19.95" customHeight="1" thickBot="1">
      <c r="A17" s="8" t="s">
        <v>89</v>
      </c>
      <c r="B17" s="69"/>
      <c r="C17" s="69">
        <v>12</v>
      </c>
      <c r="D17" s="69">
        <f>C17*4</f>
        <v>48</v>
      </c>
      <c r="E17" s="71"/>
      <c r="F17" s="73"/>
      <c r="G17" s="73">
        <f>D17*E17</f>
        <v>0</v>
      </c>
    </row>
    <row r="18" spans="1:7" ht="19.95" customHeight="1" thickBot="1">
      <c r="A18" s="24" t="s">
        <v>3</v>
      </c>
      <c r="B18" s="12" t="s">
        <v>0</v>
      </c>
      <c r="C18" s="12" t="s">
        <v>0</v>
      </c>
      <c r="D18" s="12" t="s">
        <v>0</v>
      </c>
      <c r="E18" s="13" t="s">
        <v>0</v>
      </c>
      <c r="F18" s="14">
        <f>SUM(F11:F17)</f>
        <v>0</v>
      </c>
      <c r="G18" s="14">
        <f>SUM(G11:G17)</f>
        <v>0</v>
      </c>
    </row>
    <row r="19" spans="1:7" ht="14.4" customHeight="1"/>
    <row r="20" spans="1:7" ht="14.4" customHeight="1">
      <c r="A20" s="61" t="s">
        <v>16</v>
      </c>
      <c r="B20" s="61"/>
      <c r="C20" s="61"/>
      <c r="D20" s="61"/>
      <c r="E20" s="61"/>
      <c r="F20" s="61"/>
      <c r="G20" s="61"/>
    </row>
    <row r="21" spans="1:7" ht="4.95" customHeight="1">
      <c r="A21" s="21"/>
      <c r="B21" s="21"/>
      <c r="C21" s="21"/>
      <c r="D21" s="21"/>
      <c r="E21" s="21"/>
      <c r="F21" s="21"/>
      <c r="G21" s="21"/>
    </row>
    <row r="22" spans="1:7" ht="16.05" customHeight="1">
      <c r="A22" s="11" t="s">
        <v>110</v>
      </c>
    </row>
    <row r="23" spans="1:7" ht="16.05" customHeight="1">
      <c r="A23" s="11" t="s">
        <v>82</v>
      </c>
    </row>
    <row r="24" spans="1:7" ht="16.05" customHeight="1">
      <c r="A24" s="11" t="s">
        <v>111</v>
      </c>
    </row>
    <row r="25" spans="1:7" ht="16.05" customHeight="1">
      <c r="A25" s="11" t="s">
        <v>112</v>
      </c>
    </row>
    <row r="26" spans="1:7" ht="16.05" customHeight="1">
      <c r="A26" s="11" t="s">
        <v>97</v>
      </c>
    </row>
    <row r="27" spans="1:7" ht="16.05" customHeight="1">
      <c r="A27" s="11" t="s">
        <v>98</v>
      </c>
    </row>
    <row r="28" spans="1:7" ht="16.05" customHeight="1">
      <c r="A28" s="11" t="s">
        <v>99</v>
      </c>
    </row>
    <row r="29" spans="1:7" ht="14.4" customHeight="1">
      <c r="A29" s="43"/>
      <c r="B29" s="43"/>
      <c r="C29" s="44"/>
      <c r="D29" s="44"/>
      <c r="E29" s="44"/>
      <c r="F29" s="44"/>
      <c r="G29" s="44"/>
    </row>
    <row r="30" spans="1:7" ht="14.4" customHeight="1">
      <c r="A30" s="43"/>
      <c r="B30" s="43"/>
      <c r="C30" s="44"/>
      <c r="D30" s="44"/>
      <c r="E30" s="44"/>
      <c r="F30" s="44"/>
      <c r="G30" s="44"/>
    </row>
    <row r="31" spans="1:7" ht="14.4" customHeight="1">
      <c r="A31" s="43"/>
      <c r="B31" s="43"/>
      <c r="C31" s="44"/>
      <c r="D31" s="44"/>
      <c r="E31" s="44"/>
      <c r="F31" s="44"/>
      <c r="G31" s="44"/>
    </row>
    <row r="32" spans="1:7" ht="15.6">
      <c r="A32" s="46" t="s">
        <v>101</v>
      </c>
      <c r="B32" s="1"/>
    </row>
    <row r="34" spans="1:7" ht="53.4" customHeight="1" thickBot="1">
      <c r="A34" s="80"/>
      <c r="B34" s="81"/>
      <c r="C34" s="5" t="s">
        <v>26</v>
      </c>
      <c r="D34" s="5" t="s">
        <v>77</v>
      </c>
      <c r="E34" s="17" t="s">
        <v>11</v>
      </c>
      <c r="F34" s="5" t="s">
        <v>5</v>
      </c>
      <c r="G34" s="5" t="s">
        <v>6</v>
      </c>
    </row>
    <row r="35" spans="1:7" ht="19.95" customHeight="1" thickBot="1">
      <c r="A35" s="76" t="s">
        <v>2</v>
      </c>
      <c r="B35" s="82"/>
      <c r="C35" s="4">
        <v>218.88</v>
      </c>
      <c r="D35" s="4">
        <f>C35*4</f>
        <v>875.52</v>
      </c>
      <c r="E35" s="29"/>
      <c r="F35" s="9">
        <f>C35*E35</f>
        <v>0</v>
      </c>
      <c r="G35" s="9">
        <f>D35*E35</f>
        <v>0</v>
      </c>
    </row>
    <row r="36" spans="1:7" ht="19.95" customHeight="1" thickBot="1">
      <c r="A36" s="76" t="s">
        <v>1</v>
      </c>
      <c r="B36" s="82"/>
      <c r="C36" s="4">
        <v>14.78</v>
      </c>
      <c r="D36" s="4">
        <f t="shared" ref="D36" si="0">C36*4</f>
        <v>59.12</v>
      </c>
      <c r="E36" s="29"/>
      <c r="F36" s="9">
        <f>C36*E36</f>
        <v>0</v>
      </c>
      <c r="G36" s="9">
        <f>D36*E36</f>
        <v>0</v>
      </c>
    </row>
    <row r="37" spans="1:7" ht="19.95" customHeight="1" thickBot="1">
      <c r="A37" s="76" t="s">
        <v>25</v>
      </c>
      <c r="B37" s="77"/>
      <c r="C37" s="4">
        <v>32.58</v>
      </c>
      <c r="D37" s="4">
        <f t="shared" ref="D37:D39" si="1">C37*4</f>
        <v>130.32</v>
      </c>
      <c r="E37" s="29"/>
      <c r="F37" s="9">
        <f t="shared" ref="F37:F39" si="2">C37*E37</f>
        <v>0</v>
      </c>
      <c r="G37" s="9">
        <f t="shared" ref="G37:G39" si="3">D37*E37</f>
        <v>0</v>
      </c>
    </row>
    <row r="38" spans="1:7" ht="19.95" customHeight="1" thickBot="1">
      <c r="A38" s="76" t="s">
        <v>24</v>
      </c>
      <c r="B38" s="77"/>
      <c r="C38" s="4">
        <v>19.29</v>
      </c>
      <c r="D38" s="4">
        <f t="shared" si="1"/>
        <v>77.16</v>
      </c>
      <c r="E38" s="29"/>
      <c r="F38" s="9">
        <f t="shared" si="2"/>
        <v>0</v>
      </c>
      <c r="G38" s="9">
        <f t="shared" si="3"/>
        <v>0</v>
      </c>
    </row>
    <row r="39" spans="1:7" ht="19.95" customHeight="1" thickBot="1">
      <c r="A39" s="76" t="s">
        <v>23</v>
      </c>
      <c r="B39" s="77"/>
      <c r="C39" s="4">
        <v>262.13</v>
      </c>
      <c r="D39" s="41">
        <f t="shared" si="1"/>
        <v>1048.52</v>
      </c>
      <c r="E39" s="29"/>
      <c r="F39" s="9">
        <f t="shared" si="2"/>
        <v>0</v>
      </c>
      <c r="G39" s="9">
        <f t="shared" si="3"/>
        <v>0</v>
      </c>
    </row>
    <row r="40" spans="1:7" ht="19.95" customHeight="1" thickBot="1">
      <c r="A40" s="78" t="s">
        <v>3</v>
      </c>
      <c r="B40" s="79"/>
      <c r="C40" s="12" t="s">
        <v>0</v>
      </c>
      <c r="D40" s="12" t="s">
        <v>0</v>
      </c>
      <c r="E40" s="13" t="s">
        <v>0</v>
      </c>
      <c r="F40" s="14">
        <f>SUM(F35:F39)</f>
        <v>0</v>
      </c>
      <c r="G40" s="14">
        <f>SUM(G35:G39)</f>
        <v>0</v>
      </c>
    </row>
    <row r="44" spans="1:7" ht="15" customHeight="1">
      <c r="A44" s="46" t="s">
        <v>105</v>
      </c>
      <c r="B44" s="1"/>
    </row>
    <row r="45" spans="1:7" ht="15" customHeight="1" thickBot="1">
      <c r="A45" s="1"/>
      <c r="B45" s="1"/>
    </row>
    <row r="46" spans="1:7" ht="53.4" customHeight="1" thickBot="1">
      <c r="A46" s="28"/>
      <c r="B46" s="5" t="s">
        <v>27</v>
      </c>
      <c r="C46" s="5" t="s">
        <v>102</v>
      </c>
      <c r="D46" s="5" t="s">
        <v>80</v>
      </c>
      <c r="E46" s="17" t="s">
        <v>81</v>
      </c>
      <c r="F46" s="5" t="s">
        <v>5</v>
      </c>
      <c r="G46" s="5" t="s">
        <v>6</v>
      </c>
    </row>
    <row r="47" spans="1:7" ht="19.95" customHeight="1" thickBot="1">
      <c r="A47" s="8" t="s">
        <v>63</v>
      </c>
      <c r="B47" s="2" t="s">
        <v>28</v>
      </c>
      <c r="C47" s="2">
        <v>2</v>
      </c>
      <c r="D47" s="2">
        <f t="shared" ref="D47" si="4">C47*4</f>
        <v>8</v>
      </c>
      <c r="E47" s="30"/>
      <c r="F47" s="10">
        <f>C47*E47</f>
        <v>0</v>
      </c>
      <c r="G47" s="9">
        <f t="shared" ref="G47" si="5">D47*E47</f>
        <v>0</v>
      </c>
    </row>
    <row r="48" spans="1:7" ht="19.95" customHeight="1" thickBot="1">
      <c r="A48" s="24" t="s">
        <v>3</v>
      </c>
      <c r="B48" s="12" t="s">
        <v>0</v>
      </c>
      <c r="C48" s="12" t="s">
        <v>0</v>
      </c>
      <c r="D48" s="12" t="s">
        <v>0</v>
      </c>
      <c r="E48" s="13" t="s">
        <v>0</v>
      </c>
      <c r="F48" s="14">
        <f>SUM(F47:F47)</f>
        <v>0</v>
      </c>
      <c r="G48" s="14">
        <f>SUM(G47:G47)</f>
        <v>0</v>
      </c>
    </row>
    <row r="49" spans="1:7" ht="15" customHeight="1">
      <c r="A49" s="1"/>
      <c r="B49" s="1"/>
    </row>
    <row r="50" spans="1:7" ht="15" customHeight="1">
      <c r="A50" s="75" t="s">
        <v>16</v>
      </c>
      <c r="B50" s="75"/>
      <c r="C50" s="52"/>
      <c r="D50" s="52"/>
      <c r="E50" s="52"/>
    </row>
    <row r="51" spans="1:7" ht="4.95" customHeight="1">
      <c r="A51" s="1"/>
      <c r="B51" s="1"/>
    </row>
    <row r="52" spans="1:7" ht="16.05" customHeight="1">
      <c r="A52" s="84" t="s">
        <v>103</v>
      </c>
      <c r="B52" s="85"/>
      <c r="C52" s="85"/>
      <c r="D52" s="85"/>
      <c r="E52" s="85"/>
      <c r="F52" s="85"/>
      <c r="G52" s="85"/>
    </row>
    <row r="53" spans="1:7" ht="16.05" customHeight="1">
      <c r="A53" s="84" t="s">
        <v>104</v>
      </c>
      <c r="B53" s="85"/>
      <c r="C53" s="85"/>
      <c r="D53" s="85"/>
      <c r="E53" s="85"/>
      <c r="F53" s="85"/>
      <c r="G53" s="85"/>
    </row>
    <row r="54" spans="1:7" ht="14.4" customHeight="1">
      <c r="A54" s="42"/>
    </row>
    <row r="55" spans="1:7" ht="14.4" customHeight="1">
      <c r="A55" s="42"/>
    </row>
    <row r="56" spans="1:7" ht="14.4" customHeight="1">
      <c r="A56" s="42"/>
    </row>
    <row r="57" spans="1:7" ht="15" customHeight="1">
      <c r="A57" s="46" t="s">
        <v>106</v>
      </c>
      <c r="B57" s="1"/>
    </row>
    <row r="58" spans="1:7" ht="15" customHeight="1" thickBot="1">
      <c r="A58" s="1"/>
      <c r="B58" s="1"/>
    </row>
    <row r="59" spans="1:7" ht="53.4" customHeight="1" thickBot="1">
      <c r="A59" s="80"/>
      <c r="B59" s="77"/>
      <c r="C59" s="5" t="s">
        <v>30</v>
      </c>
      <c r="D59" s="5" t="s">
        <v>78</v>
      </c>
      <c r="E59" s="17" t="s">
        <v>29</v>
      </c>
      <c r="F59" s="5" t="s">
        <v>5</v>
      </c>
      <c r="G59" s="5" t="s">
        <v>6</v>
      </c>
    </row>
    <row r="60" spans="1:7" ht="19.95" customHeight="1" thickBot="1">
      <c r="A60" s="31" t="s">
        <v>31</v>
      </c>
      <c r="B60" s="33" t="s">
        <v>36</v>
      </c>
      <c r="C60" s="32">
        <v>100</v>
      </c>
      <c r="D60" s="32">
        <f>C60*4</f>
        <v>400</v>
      </c>
      <c r="E60" s="29"/>
      <c r="F60" s="9">
        <f>C60*E60</f>
        <v>0</v>
      </c>
      <c r="G60" s="9">
        <f>D60*E60</f>
        <v>0</v>
      </c>
    </row>
    <row r="61" spans="1:7" ht="19.95" customHeight="1" thickBot="1">
      <c r="A61" s="31" t="s">
        <v>32</v>
      </c>
      <c r="B61" s="33" t="s">
        <v>37</v>
      </c>
      <c r="C61" s="32">
        <v>2000</v>
      </c>
      <c r="D61" s="32">
        <f t="shared" ref="D61:D77" si="6">C61*4</f>
        <v>8000</v>
      </c>
      <c r="E61" s="29"/>
      <c r="F61" s="9">
        <f t="shared" ref="F61:F77" si="7">C61*E61</f>
        <v>0</v>
      </c>
      <c r="G61" s="9">
        <f t="shared" ref="G61:G77" si="8">D61*E61</f>
        <v>0</v>
      </c>
    </row>
    <row r="62" spans="1:7" ht="19.95" customHeight="1" thickBot="1">
      <c r="A62" s="31" t="s">
        <v>34</v>
      </c>
      <c r="B62" s="33" t="s">
        <v>37</v>
      </c>
      <c r="C62" s="32">
        <v>2000</v>
      </c>
      <c r="D62" s="32">
        <f t="shared" si="6"/>
        <v>8000</v>
      </c>
      <c r="E62" s="29"/>
      <c r="F62" s="9">
        <f t="shared" si="7"/>
        <v>0</v>
      </c>
      <c r="G62" s="9">
        <f t="shared" si="8"/>
        <v>0</v>
      </c>
    </row>
    <row r="63" spans="1:7" ht="19.95" customHeight="1" thickBot="1">
      <c r="A63" s="31" t="s">
        <v>33</v>
      </c>
      <c r="B63" s="33" t="s">
        <v>38</v>
      </c>
      <c r="C63" s="32">
        <v>100</v>
      </c>
      <c r="D63" s="32">
        <f t="shared" si="6"/>
        <v>400</v>
      </c>
      <c r="E63" s="29"/>
      <c r="F63" s="9">
        <f t="shared" si="7"/>
        <v>0</v>
      </c>
      <c r="G63" s="9">
        <f t="shared" si="8"/>
        <v>0</v>
      </c>
    </row>
    <row r="64" spans="1:7" ht="19.95" customHeight="1" thickBot="1">
      <c r="A64" s="31" t="s">
        <v>35</v>
      </c>
      <c r="B64" s="33" t="s">
        <v>39</v>
      </c>
      <c r="C64" s="32">
        <v>100</v>
      </c>
      <c r="D64" s="32">
        <f t="shared" si="6"/>
        <v>400</v>
      </c>
      <c r="E64" s="29"/>
      <c r="F64" s="9">
        <f t="shared" si="7"/>
        <v>0</v>
      </c>
      <c r="G64" s="9">
        <f t="shared" si="8"/>
        <v>0</v>
      </c>
    </row>
    <row r="65" spans="1:7" ht="19.95" customHeight="1" thickBot="1">
      <c r="A65" s="31" t="s">
        <v>76</v>
      </c>
      <c r="B65" s="33" t="s">
        <v>40</v>
      </c>
      <c r="C65" s="32">
        <v>100</v>
      </c>
      <c r="D65" s="32">
        <f t="shared" si="6"/>
        <v>400</v>
      </c>
      <c r="E65" s="29"/>
      <c r="F65" s="9">
        <f t="shared" si="7"/>
        <v>0</v>
      </c>
      <c r="G65" s="9">
        <f t="shared" si="8"/>
        <v>0</v>
      </c>
    </row>
    <row r="66" spans="1:7" ht="19.95" customHeight="1" thickBot="1">
      <c r="A66" s="31" t="s">
        <v>41</v>
      </c>
      <c r="B66" s="33" t="s">
        <v>42</v>
      </c>
      <c r="C66" s="32">
        <v>100</v>
      </c>
      <c r="D66" s="32">
        <f t="shared" si="6"/>
        <v>400</v>
      </c>
      <c r="E66" s="29"/>
      <c r="F66" s="9">
        <f t="shared" si="7"/>
        <v>0</v>
      </c>
      <c r="G66" s="9">
        <f t="shared" si="8"/>
        <v>0</v>
      </c>
    </row>
    <row r="67" spans="1:7" ht="19.95" customHeight="1" thickBot="1">
      <c r="A67" s="31" t="s">
        <v>43</v>
      </c>
      <c r="B67" s="33" t="s">
        <v>44</v>
      </c>
      <c r="C67" s="32">
        <v>100</v>
      </c>
      <c r="D67" s="32">
        <f t="shared" si="6"/>
        <v>400</v>
      </c>
      <c r="E67" s="29"/>
      <c r="F67" s="9">
        <f t="shared" si="7"/>
        <v>0</v>
      </c>
      <c r="G67" s="9">
        <f t="shared" si="8"/>
        <v>0</v>
      </c>
    </row>
    <row r="68" spans="1:7" ht="19.95" customHeight="1" thickBot="1">
      <c r="A68" s="31" t="s">
        <v>45</v>
      </c>
      <c r="B68" s="33" t="s">
        <v>46</v>
      </c>
      <c r="C68" s="32">
        <v>220</v>
      </c>
      <c r="D68" s="32">
        <f t="shared" si="6"/>
        <v>880</v>
      </c>
      <c r="E68" s="29"/>
      <c r="F68" s="9">
        <f t="shared" si="7"/>
        <v>0</v>
      </c>
      <c r="G68" s="9">
        <f t="shared" si="8"/>
        <v>0</v>
      </c>
    </row>
    <row r="69" spans="1:7" ht="19.95" customHeight="1" thickBot="1">
      <c r="A69" s="31" t="s">
        <v>47</v>
      </c>
      <c r="B69" s="33" t="s">
        <v>48</v>
      </c>
      <c r="C69" s="32">
        <v>100</v>
      </c>
      <c r="D69" s="32">
        <f t="shared" si="6"/>
        <v>400</v>
      </c>
      <c r="E69" s="29"/>
      <c r="F69" s="9">
        <f t="shared" si="7"/>
        <v>0</v>
      </c>
      <c r="G69" s="9">
        <f t="shared" si="8"/>
        <v>0</v>
      </c>
    </row>
    <row r="70" spans="1:7" ht="19.95" customHeight="1" thickBot="1">
      <c r="A70" s="31" t="s">
        <v>49</v>
      </c>
      <c r="B70" s="33" t="s">
        <v>50</v>
      </c>
      <c r="C70" s="32">
        <v>100</v>
      </c>
      <c r="D70" s="32">
        <f t="shared" si="6"/>
        <v>400</v>
      </c>
      <c r="E70" s="29"/>
      <c r="F70" s="9">
        <f t="shared" si="7"/>
        <v>0</v>
      </c>
      <c r="G70" s="9">
        <f t="shared" si="8"/>
        <v>0</v>
      </c>
    </row>
    <row r="71" spans="1:7" ht="19.95" customHeight="1" thickBot="1">
      <c r="A71" s="31" t="s">
        <v>51</v>
      </c>
      <c r="B71" s="33" t="s">
        <v>50</v>
      </c>
      <c r="C71" s="32">
        <v>100</v>
      </c>
      <c r="D71" s="32">
        <f t="shared" si="6"/>
        <v>400</v>
      </c>
      <c r="E71" s="29"/>
      <c r="F71" s="9">
        <f t="shared" si="7"/>
        <v>0</v>
      </c>
      <c r="G71" s="9">
        <f t="shared" si="8"/>
        <v>0</v>
      </c>
    </row>
    <row r="72" spans="1:7" ht="19.95" customHeight="1" thickBot="1">
      <c r="A72" s="31" t="s">
        <v>52</v>
      </c>
      <c r="B72" s="33" t="s">
        <v>53</v>
      </c>
      <c r="C72" s="32">
        <v>100</v>
      </c>
      <c r="D72" s="32">
        <f t="shared" si="6"/>
        <v>400</v>
      </c>
      <c r="E72" s="29"/>
      <c r="F72" s="9">
        <f t="shared" si="7"/>
        <v>0</v>
      </c>
      <c r="G72" s="9">
        <f t="shared" si="8"/>
        <v>0</v>
      </c>
    </row>
    <row r="73" spans="1:7" ht="19.95" customHeight="1" thickBot="1">
      <c r="A73" s="31" t="s">
        <v>54</v>
      </c>
      <c r="B73" s="33" t="s">
        <v>55</v>
      </c>
      <c r="C73" s="32">
        <v>100</v>
      </c>
      <c r="D73" s="32">
        <f t="shared" si="6"/>
        <v>400</v>
      </c>
      <c r="E73" s="29"/>
      <c r="F73" s="9">
        <f t="shared" si="7"/>
        <v>0</v>
      </c>
      <c r="G73" s="9">
        <f t="shared" si="8"/>
        <v>0</v>
      </c>
    </row>
    <row r="74" spans="1:7" ht="19.95" customHeight="1" thickBot="1">
      <c r="A74" s="31" t="s">
        <v>56</v>
      </c>
      <c r="B74" s="33" t="s">
        <v>57</v>
      </c>
      <c r="C74" s="32">
        <v>100</v>
      </c>
      <c r="D74" s="32">
        <f t="shared" si="6"/>
        <v>400</v>
      </c>
      <c r="E74" s="29"/>
      <c r="F74" s="9">
        <f t="shared" si="7"/>
        <v>0</v>
      </c>
      <c r="G74" s="9">
        <f t="shared" si="8"/>
        <v>0</v>
      </c>
    </row>
    <row r="75" spans="1:7" ht="19.95" customHeight="1" thickBot="1">
      <c r="A75" s="31" t="s">
        <v>58</v>
      </c>
      <c r="B75" s="33" t="s">
        <v>59</v>
      </c>
      <c r="C75" s="32">
        <v>100</v>
      </c>
      <c r="D75" s="32">
        <f t="shared" si="6"/>
        <v>400</v>
      </c>
      <c r="E75" s="29"/>
      <c r="F75" s="9">
        <f t="shared" si="7"/>
        <v>0</v>
      </c>
      <c r="G75" s="9">
        <f t="shared" si="8"/>
        <v>0</v>
      </c>
    </row>
    <row r="76" spans="1:7" ht="19.95" customHeight="1" thickBot="1">
      <c r="A76" s="31" t="s">
        <v>64</v>
      </c>
      <c r="B76" s="33" t="s">
        <v>62</v>
      </c>
      <c r="C76" s="32">
        <v>6000</v>
      </c>
      <c r="D76" s="32">
        <f t="shared" si="6"/>
        <v>24000</v>
      </c>
      <c r="E76" s="29"/>
      <c r="F76" s="9">
        <f t="shared" si="7"/>
        <v>0</v>
      </c>
      <c r="G76" s="9">
        <f t="shared" si="8"/>
        <v>0</v>
      </c>
    </row>
    <row r="77" spans="1:7" ht="19.95" customHeight="1" thickBot="1">
      <c r="A77" s="31" t="s">
        <v>60</v>
      </c>
      <c r="B77" s="33" t="s">
        <v>61</v>
      </c>
      <c r="C77" s="32">
        <v>15820</v>
      </c>
      <c r="D77" s="32">
        <f t="shared" si="6"/>
        <v>63280</v>
      </c>
      <c r="E77" s="29"/>
      <c r="F77" s="9">
        <f t="shared" si="7"/>
        <v>0</v>
      </c>
      <c r="G77" s="9">
        <f t="shared" si="8"/>
        <v>0</v>
      </c>
    </row>
    <row r="78" spans="1:7" ht="19.95" customHeight="1" thickBot="1">
      <c r="A78" s="78" t="s">
        <v>3</v>
      </c>
      <c r="B78" s="79"/>
      <c r="C78" s="34" t="s">
        <v>0</v>
      </c>
      <c r="D78" s="12" t="s">
        <v>0</v>
      </c>
      <c r="E78" s="13" t="s">
        <v>0</v>
      </c>
      <c r="F78" s="14">
        <f>SUM(F60:F77)</f>
        <v>0</v>
      </c>
      <c r="G78" s="14">
        <f>SUM(G60:G77)</f>
        <v>0</v>
      </c>
    </row>
    <row r="79" spans="1:7" ht="15" customHeight="1">
      <c r="A79" s="1"/>
      <c r="B79" s="1"/>
    </row>
    <row r="80" spans="1:7">
      <c r="A80" s="75" t="s">
        <v>16</v>
      </c>
      <c r="B80" s="75"/>
      <c r="C80" s="52"/>
      <c r="D80" s="52"/>
      <c r="E80" s="52"/>
    </row>
    <row r="81" spans="1:7" ht="4.95" customHeight="1">
      <c r="A81" s="15"/>
      <c r="B81" s="15"/>
      <c r="C81" s="7"/>
      <c r="D81" s="7"/>
      <c r="E81" s="7"/>
    </row>
    <row r="82" spans="1:7" ht="16.05" customHeight="1">
      <c r="A82" s="84" t="s">
        <v>107</v>
      </c>
      <c r="B82" s="85"/>
      <c r="C82" s="85"/>
      <c r="D82" s="85"/>
      <c r="E82" s="85"/>
      <c r="F82" s="85"/>
      <c r="G82" s="85"/>
    </row>
    <row r="83" spans="1:7" ht="16.05" customHeight="1">
      <c r="A83" s="84" t="s">
        <v>108</v>
      </c>
      <c r="B83" s="85"/>
      <c r="C83" s="85"/>
      <c r="D83" s="85"/>
      <c r="E83" s="85"/>
      <c r="F83" s="85"/>
      <c r="G83" s="85"/>
    </row>
    <row r="84" spans="1:7">
      <c r="A84" s="6"/>
      <c r="B84" s="6"/>
      <c r="C84" s="7"/>
      <c r="D84" s="7"/>
      <c r="E84" s="7"/>
      <c r="F84" s="35"/>
    </row>
    <row r="85" spans="1:7">
      <c r="A85" s="6"/>
      <c r="B85" s="6"/>
      <c r="C85" s="7"/>
      <c r="D85" s="7"/>
      <c r="E85" s="7"/>
      <c r="F85" s="35"/>
    </row>
    <row r="86" spans="1:7">
      <c r="A86" s="6"/>
      <c r="B86" s="6"/>
      <c r="C86" s="7"/>
      <c r="D86" s="7"/>
      <c r="E86" s="7"/>
      <c r="F86" s="35"/>
    </row>
    <row r="87" spans="1:7" ht="15.6">
      <c r="A87" s="46" t="s">
        <v>93</v>
      </c>
      <c r="B87" s="1"/>
    </row>
    <row r="88" spans="1:7" ht="15" thickBot="1">
      <c r="A88" s="1"/>
      <c r="B88" s="1"/>
    </row>
    <row r="89" spans="1:7" ht="49.2" customHeight="1" thickBot="1">
      <c r="A89" s="36"/>
      <c r="B89" s="37" t="s">
        <v>69</v>
      </c>
      <c r="C89" s="37" t="s">
        <v>66</v>
      </c>
      <c r="D89" s="37" t="s">
        <v>67</v>
      </c>
      <c r="E89" s="37" t="s">
        <v>68</v>
      </c>
      <c r="F89" s="16"/>
    </row>
    <row r="90" spans="1:7" ht="19.95" customHeight="1" thickBot="1">
      <c r="A90" s="8" t="s">
        <v>70</v>
      </c>
      <c r="B90" s="2">
        <v>3</v>
      </c>
      <c r="C90" s="19"/>
      <c r="D90" s="38">
        <f>B90*C90*12</f>
        <v>0</v>
      </c>
      <c r="E90" s="9">
        <f>D90*4</f>
        <v>0</v>
      </c>
      <c r="F90" s="16"/>
    </row>
    <row r="91" spans="1:7" ht="19.95" customHeight="1" thickBot="1">
      <c r="A91" s="8" t="s">
        <v>71</v>
      </c>
      <c r="B91" s="2">
        <v>1</v>
      </c>
      <c r="C91" s="19"/>
      <c r="D91" s="38">
        <f t="shared" ref="D91:D92" si="9">B91*C91*12</f>
        <v>0</v>
      </c>
      <c r="E91" s="9">
        <f t="shared" ref="E91:E92" si="10">D91*4</f>
        <v>0</v>
      </c>
      <c r="F91" s="16"/>
    </row>
    <row r="92" spans="1:7" ht="19.95" customHeight="1" thickBot="1">
      <c r="A92" s="8" t="s">
        <v>72</v>
      </c>
      <c r="B92" s="2">
        <v>1</v>
      </c>
      <c r="C92" s="19"/>
      <c r="D92" s="38">
        <f t="shared" si="9"/>
        <v>0</v>
      </c>
      <c r="E92" s="9">
        <f t="shared" si="10"/>
        <v>0</v>
      </c>
      <c r="F92" s="16"/>
    </row>
    <row r="93" spans="1:7" ht="19.95" customHeight="1" thickBot="1">
      <c r="A93" s="8" t="s">
        <v>94</v>
      </c>
      <c r="B93" s="2">
        <v>400</v>
      </c>
      <c r="C93" s="19"/>
      <c r="D93" s="38">
        <f t="shared" ref="D93:D94" si="11">B93*C93*12</f>
        <v>0</v>
      </c>
      <c r="E93" s="9">
        <f t="shared" ref="E93:E94" si="12">D93*4</f>
        <v>0</v>
      </c>
      <c r="F93" s="16"/>
    </row>
    <row r="94" spans="1:7" ht="19.95" customHeight="1" thickBot="1">
      <c r="A94" s="8" t="s">
        <v>95</v>
      </c>
      <c r="B94" s="2">
        <v>4</v>
      </c>
      <c r="C94" s="19"/>
      <c r="D94" s="38">
        <f t="shared" si="11"/>
        <v>0</v>
      </c>
      <c r="E94" s="9">
        <f t="shared" si="12"/>
        <v>0</v>
      </c>
      <c r="F94" s="16"/>
    </row>
    <row r="95" spans="1:7" ht="19.95" customHeight="1" thickBot="1">
      <c r="A95" s="24" t="s">
        <v>3</v>
      </c>
      <c r="B95" s="12"/>
      <c r="C95" s="13" t="s">
        <v>0</v>
      </c>
      <c r="D95" s="14">
        <f>SUM(D90:D94)</f>
        <v>0</v>
      </c>
      <c r="E95" s="14">
        <f>SUM(E90:E94)</f>
        <v>0</v>
      </c>
      <c r="F95" s="16"/>
    </row>
    <row r="96" spans="1:7">
      <c r="A96" s="6"/>
      <c r="B96" s="6"/>
      <c r="C96" s="7"/>
      <c r="D96" s="7"/>
      <c r="E96" s="7"/>
      <c r="F96" s="35"/>
    </row>
    <row r="97" spans="1:6">
      <c r="A97" s="6"/>
      <c r="B97" s="6"/>
      <c r="C97" s="7"/>
      <c r="D97" s="7"/>
      <c r="E97" s="7"/>
      <c r="F97" s="35"/>
    </row>
    <row r="98" spans="1:6">
      <c r="A98" s="6"/>
      <c r="B98" s="6"/>
      <c r="C98" s="7"/>
      <c r="D98" s="7"/>
      <c r="E98" s="7"/>
      <c r="F98" s="35"/>
    </row>
    <row r="99" spans="1:6" ht="19.95" customHeight="1">
      <c r="A99" s="46" t="s">
        <v>96</v>
      </c>
      <c r="B99" s="1"/>
      <c r="F99" s="16"/>
    </row>
    <row r="100" spans="1:6" ht="15" customHeight="1" thickBot="1">
      <c r="A100" s="1"/>
      <c r="B100" s="1"/>
      <c r="F100" s="16"/>
    </row>
    <row r="101" spans="1:6" ht="49.2" customHeight="1" thickBot="1">
      <c r="A101" s="86"/>
      <c r="B101" s="87"/>
      <c r="C101" s="36" t="s">
        <v>74</v>
      </c>
      <c r="D101" s="39" t="s">
        <v>75</v>
      </c>
      <c r="E101" s="36" t="s">
        <v>73</v>
      </c>
      <c r="F101" s="16"/>
    </row>
    <row r="102" spans="1:6" ht="19.95" customHeight="1" thickBot="1">
      <c r="A102" s="76" t="s">
        <v>65</v>
      </c>
      <c r="B102" s="83"/>
      <c r="C102" s="40">
        <v>5000</v>
      </c>
      <c r="D102" s="18"/>
      <c r="E102" s="9">
        <f>D102*4</f>
        <v>0</v>
      </c>
      <c r="F102" s="16"/>
    </row>
    <row r="103" spans="1:6" ht="19.95" customHeight="1" thickBot="1">
      <c r="A103" s="76" t="s">
        <v>109</v>
      </c>
      <c r="B103" s="83"/>
      <c r="C103" s="40">
        <v>5000</v>
      </c>
      <c r="D103" s="18"/>
      <c r="E103" s="9">
        <f>D103*4</f>
        <v>0</v>
      </c>
      <c r="F103" s="16"/>
    </row>
    <row r="104" spans="1:6" ht="19.95" customHeight="1" thickBot="1">
      <c r="A104" s="78" t="s">
        <v>3</v>
      </c>
      <c r="B104" s="83"/>
      <c r="C104" s="12" t="s">
        <v>0</v>
      </c>
      <c r="D104" s="14">
        <f>SUM(D102:D103)</f>
        <v>0</v>
      </c>
      <c r="E104" s="14">
        <f>SUM(E102:E103)</f>
        <v>0</v>
      </c>
      <c r="F104" s="16"/>
    </row>
    <row r="108" spans="1:6" s="45" customFormat="1" ht="17.399999999999999">
      <c r="A108" s="49" t="s">
        <v>19</v>
      </c>
    </row>
    <row r="109" spans="1:6" ht="15" thickBot="1">
      <c r="A109" s="23"/>
    </row>
    <row r="110" spans="1:6" ht="18" customHeight="1">
      <c r="A110" s="25" t="s">
        <v>4</v>
      </c>
      <c r="B110" s="53" t="s">
        <v>21</v>
      </c>
      <c r="C110" s="54"/>
      <c r="D110" s="57">
        <f>F40+F18+F78+F48+D95+D104</f>
        <v>0</v>
      </c>
      <c r="E110" s="58"/>
    </row>
    <row r="111" spans="1:6" ht="18" customHeight="1" thickBot="1">
      <c r="A111" s="26" t="s">
        <v>20</v>
      </c>
      <c r="B111" s="62"/>
      <c r="C111" s="63"/>
      <c r="D111" s="64"/>
      <c r="E111" s="65"/>
    </row>
    <row r="112" spans="1:6" ht="18" customHeight="1">
      <c r="A112" s="25" t="s">
        <v>4</v>
      </c>
      <c r="B112" s="53" t="s">
        <v>22</v>
      </c>
      <c r="C112" s="54"/>
      <c r="D112" s="57">
        <f>G40+G18+G78+G48+E95+E104</f>
        <v>0</v>
      </c>
      <c r="E112" s="58"/>
    </row>
    <row r="113" spans="1:7" ht="18" customHeight="1" thickBot="1">
      <c r="A113" s="27" t="s">
        <v>12</v>
      </c>
      <c r="B113" s="55"/>
      <c r="C113" s="56"/>
      <c r="D113" s="59"/>
      <c r="E113" s="60"/>
    </row>
    <row r="114" spans="1:7" ht="16.2" customHeight="1">
      <c r="A114" s="16"/>
      <c r="B114" s="1"/>
      <c r="C114" s="1"/>
    </row>
    <row r="115" spans="1:7">
      <c r="A115" s="61" t="s">
        <v>16</v>
      </c>
      <c r="B115" s="61"/>
      <c r="C115" s="61"/>
      <c r="D115" s="61"/>
      <c r="E115" s="61"/>
      <c r="F115" s="61"/>
      <c r="G115" s="61"/>
    </row>
    <row r="116" spans="1:7" ht="7.05" customHeight="1">
      <c r="A116" s="21"/>
      <c r="B116" s="21"/>
      <c r="C116" s="21"/>
      <c r="D116" s="21"/>
      <c r="E116" s="21"/>
      <c r="F116" s="21"/>
      <c r="G116" s="21"/>
    </row>
    <row r="117" spans="1:7">
      <c r="A117" s="11" t="s">
        <v>17</v>
      </c>
      <c r="B117" s="11"/>
      <c r="C117" s="11"/>
      <c r="D117" s="11"/>
      <c r="E117" s="11"/>
      <c r="F117" s="22"/>
      <c r="G117" s="11"/>
    </row>
    <row r="118" spans="1:7" ht="7.05" customHeight="1">
      <c r="A118" s="11"/>
      <c r="B118" s="11"/>
      <c r="C118" s="11"/>
      <c r="D118" s="11"/>
      <c r="E118" s="11"/>
      <c r="F118" s="22"/>
      <c r="G118" s="11"/>
    </row>
    <row r="119" spans="1:7" ht="42.6" customHeight="1">
      <c r="A119" s="51" t="s">
        <v>18</v>
      </c>
      <c r="B119" s="52"/>
      <c r="C119" s="52"/>
      <c r="D119" s="52"/>
      <c r="E119" s="52"/>
      <c r="F119" s="11"/>
      <c r="G119" s="11"/>
    </row>
    <row r="120" spans="1:7">
      <c r="F120" s="20"/>
    </row>
    <row r="121" spans="1:7">
      <c r="F121" s="20"/>
    </row>
    <row r="122" spans="1:7">
      <c r="A122" t="s">
        <v>13</v>
      </c>
      <c r="F122" s="20"/>
    </row>
    <row r="123" spans="1:7">
      <c r="F123" s="20"/>
    </row>
    <row r="124" spans="1:7">
      <c r="F124" s="20"/>
    </row>
    <row r="125" spans="1:7">
      <c r="F125" s="20"/>
    </row>
    <row r="126" spans="1:7">
      <c r="A126" t="s">
        <v>14</v>
      </c>
      <c r="F126" s="20"/>
    </row>
    <row r="127" spans="1:7">
      <c r="A127" t="s">
        <v>15</v>
      </c>
      <c r="F127" s="20"/>
    </row>
  </sheetData>
  <mergeCells count="39">
    <mergeCell ref="A104:B104"/>
    <mergeCell ref="A53:G53"/>
    <mergeCell ref="A52:G52"/>
    <mergeCell ref="A82:G82"/>
    <mergeCell ref="A83:G83"/>
    <mergeCell ref="A101:B101"/>
    <mergeCell ref="A102:B102"/>
    <mergeCell ref="A103:B103"/>
    <mergeCell ref="A78:B78"/>
    <mergeCell ref="A59:B59"/>
    <mergeCell ref="F16:F17"/>
    <mergeCell ref="G16:G17"/>
    <mergeCell ref="A80:E80"/>
    <mergeCell ref="A20:G20"/>
    <mergeCell ref="D16:D17"/>
    <mergeCell ref="E16:E17"/>
    <mergeCell ref="B16:B17"/>
    <mergeCell ref="C16:C17"/>
    <mergeCell ref="A50:E50"/>
    <mergeCell ref="A39:B39"/>
    <mergeCell ref="A40:B40"/>
    <mergeCell ref="A34:B34"/>
    <mergeCell ref="A35:B35"/>
    <mergeCell ref="A37:B37"/>
    <mergeCell ref="A38:B38"/>
    <mergeCell ref="A36:B36"/>
    <mergeCell ref="A1:G1"/>
    <mergeCell ref="C11:C12"/>
    <mergeCell ref="D11:D12"/>
    <mergeCell ref="E11:E12"/>
    <mergeCell ref="F11:F12"/>
    <mergeCell ref="G11:G12"/>
    <mergeCell ref="B11:B12"/>
    <mergeCell ref="A119:E119"/>
    <mergeCell ref="B112:C113"/>
    <mergeCell ref="D112:E113"/>
    <mergeCell ref="A115:G115"/>
    <mergeCell ref="B110:C111"/>
    <mergeCell ref="D110:E111"/>
  </mergeCells>
  <pageMargins left="0.59055118110236227" right="0.39370078740157483" top="0.59055118110236227" bottom="0.59055118110236227" header="0.51181102362204722" footer="0.31496062992125984"/>
  <pageSetup paperSize="9" scale="60" orientation="landscape" r:id="rId1"/>
  <headerFooter differentFirst="1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Cenový výkaz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Petra Kašpárková</dc:creator>
  <cp:lastModifiedBy>Kateřina Slečková</cp:lastModifiedBy>
  <cp:lastPrinted>2024-10-25T09:40:27Z</cp:lastPrinted>
  <dcterms:created xsi:type="dcterms:W3CDTF">2014-11-12T07:50:31Z</dcterms:created>
  <dcterms:modified xsi:type="dcterms:W3CDTF">2024-10-25T09:42:40Z</dcterms:modified>
</cp:coreProperties>
</file>